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28800" windowHeight="1183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9" i="2" l="1"/>
  <c r="E73" i="2"/>
  <c r="E68" i="2"/>
  <c r="E62" i="2"/>
  <c r="E54" i="2"/>
  <c r="E51" i="2"/>
  <c r="E42" i="2"/>
  <c r="E39" i="2"/>
  <c r="E34" i="2"/>
  <c r="E23" i="2"/>
  <c r="E18" i="2"/>
  <c r="E16" i="2"/>
  <c r="D79" i="2"/>
  <c r="D77" i="2"/>
  <c r="D73" i="2"/>
  <c r="D68" i="2"/>
  <c r="D62" i="2"/>
  <c r="D54" i="2"/>
  <c r="D51" i="2"/>
  <c r="D42" i="2"/>
  <c r="D39" i="2"/>
  <c r="D34" i="2"/>
  <c r="D23" i="2"/>
  <c r="D18" i="2"/>
  <c r="D16" i="2"/>
  <c r="D6" i="2"/>
  <c r="D83" i="2" l="1"/>
  <c r="E83" i="2"/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<sst xmlns="http://schemas.openxmlformats.org/spreadsheetml/2006/main" count="319" uniqueCount="103">
  <si>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</si>
  <si>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</si>
  <si>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</si>
  <si>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</si>
  <si>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</si>
  <si>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</si>
  <si>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</si>
  <si>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</si>
  <si>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</si>
  <si>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</si>
  <si>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</si>
  <si>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</si>
  <si>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</si>
  <si>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</si>
  <si>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</si>
  <si>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</si>
  <si>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</si>
  <si>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</si>
  <si>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</si>
  <si>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</si>
  <si>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</si>
  <si>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</si>
  <si>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</si>
  <si>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</si>
  <si>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</si>
  <si>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</si>
  <si>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</si>
  <si>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</si>
  <si>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</si>
  <si>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</si>
  <si>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</si>
  <si>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</si>
  <si>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</si>
  <si>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</si>
  <si>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</si>
  <si>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</si>
  <si>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</si>
  <si>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</si>
  <si>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</si>
  <si>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</si>
  <si>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</si>
  <si>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</si>
  <si>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</si>
  <si>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</si>
  <si>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</si>
  <si>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</si>
  <si>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</si>
  <si>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</si>
  <si>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</si>
  <si>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</si>
  <si>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</si>
  <si>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</si>
  <si>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</si>
  <si>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</si>
  <si>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</si>
  <si>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</si>
  <si>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</si>
  <si>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</si>
  <si>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</si>
  <si>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</si>
  <si>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</si>
  <si>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</si>
  <si>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</si>
  <si>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</si>
  <si>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</si>
  <si>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</si>
  <si>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</si>
  <si>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</si>
  <si>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</si>
  <si>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</si>
  <si>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</si>
  <si>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</si>
  <si>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</si>
  <si>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</si>
  <si>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</si>
  <si>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</si>
  <si>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</si>
  <si>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</si>
  <si>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</si>
  <si>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</si>
  <si>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</si>
  <si>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</si>
  <si>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</si>
  <si>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</si>
  <si>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</si>
  <si>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</si>
  <si>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</si>
  <si>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</si>
  <si>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</si>
  <si>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</si>
  <si>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</si>
  <si>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</si>
  <si>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</si>
  <si>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</si>
  <si>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</si>
  <si>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</si>
  <si>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</si>
  <si>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</si>
  <si>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</si>
  <si>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</si>
  <si>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План 2023 г.</t>
  </si>
  <si>
    <t>Исполнение на 01.07.2023</t>
  </si>
  <si>
    <t>Сведения об исполнении бюджета субъекта РФ за 2 полугодие 2023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</si>
</sst>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2" fillId="0" borderId="0" xfId="1" applyFont="1"/>
    <xf numFmtId="0" fontId="3" fillId="0" borderId="0" xfId="1" applyFont="1"/>
    <xf numFmtId="166" fontId="5" fillId="0" borderId="10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7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10" fontId="7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vertical="top" wrapText="1"/>
      <protection hidden="1"/>
    </xf>
    <xf numFmtId="166" fontId="9" fillId="0" borderId="10" xfId="0" applyNumberFormat="1" applyFont="1" applyFill="1" applyBorder="1" applyAlignment="1">
      <alignment horizontal="center" vertical="center" wrapText="1"/>
    </xf>
    <xf numFmtId="1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0" fontId="9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49" fontId="9" fillId="0" borderId="0" xfId="1" applyNumberFormat="1" applyFont="1" applyFill="1" applyAlignment="1" applyProtection="1">
      <protection hidden="1"/>
    </xf>
    <xf numFmtId="164" fontId="9" fillId="0" borderId="0" xfId="1" applyNumberFormat="1" applyFont="1" applyFill="1" applyAlignment="1" applyProtection="1">
      <alignment horizontal="center"/>
      <protection hidden="1"/>
    </xf>
    <xf numFmtId="164" fontId="9" fillId="0" borderId="0" xfId="1" applyNumberFormat="1" applyFont="1" applyFill="1" applyBorder="1" applyAlignment="1" applyProtection="1">
      <alignment horizontal="center" vertical="center"/>
      <protection hidden="1"/>
    </xf>
    <xf numFmtId="1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49" fontId="7" fillId="0" borderId="0" xfId="1" applyNumberFormat="1" applyFont="1" applyFill="1" applyProtection="1">
      <protection hidden="1"/>
    </xf>
    <xf numFmtId="0" fontId="5" fillId="0" borderId="0" xfId="1" applyFont="1" applyFill="1" applyAlignment="1" applyProtection="1">
      <alignment horizontal="center"/>
      <protection hidden="1"/>
    </xf>
    <xf numFmtId="10" fontId="7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left" vertical="center" wrapText="1"/>
      <protection hidden="1"/>
    </xf>
    <xf numFmtId="49" fontId="10" fillId="0" borderId="0" xfId="1" applyNumberFormat="1" applyFont="1" applyFill="1" applyProtection="1">
      <protection hidden="1"/>
    </xf>
    <xf numFmtId="49" fontId="7" fillId="0" borderId="0" xfId="1" applyNumberFormat="1" applyFont="1" applyFill="1"/>
    <xf numFmtId="0" fontId="5" fillId="0" borderId="0" xfId="1" applyFont="1" applyFill="1" applyAlignment="1">
      <alignment horizontal="center"/>
    </xf>
    <xf numFmtId="10" fontId="7" fillId="0" borderId="0" xfId="1" applyNumberFormat="1" applyFont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8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 applyBorder="1" applyAlignment="1">
      <alignment horizont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49" fontId="8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9"/>
  <sheetViews>
    <sheetView showGridLines="0" tabSelected="1" zoomScale="145" zoomScaleNormal="145" workbookViewId="0">
      <selection activeCell="D7" sqref="D7"/>
    </sheetView>
  </sheetViews>
  <sheetFormatPr defaultColWidth="9.140625" defaultRowHeight="12.75" x14ac:dyDescent="0.2"/>
  <cols>
    <col min="1" max="1" width="29" style="4" customWidth="1"/>
    <col min="2" max="2" width="6" style="34" customWidth="1"/>
    <col min="3" max="3" width="5.5703125" style="34" customWidth="1"/>
    <col min="4" max="4" width="15.28515625" style="35" customWidth="1"/>
    <col min="5" max="5" width="14.28515625" style="35" customWidth="1"/>
    <col min="6" max="6" width="12.7109375" style="36" customWidth="1"/>
    <col min="7" max="7" width="1" style="4" customWidth="1"/>
    <col min="8" max="8" width="9.140625" style="4" customWidth="1"/>
    <col min="9" max="199" width="9.140625" style="1" customWidth="1"/>
    <col min="200" max="16384" width="9.140625" style="1"/>
  </cols>
  <sheetData>
    <row r="2" spans="1:7" ht="39.75" customHeight="1" x14ac:dyDescent="0.2">
      <c r="A2" s="39" t="s">
        <v>102</v>
      </c>
      <c r="B2" s="39"/>
      <c r="C2" s="39"/>
      <c r="D2" s="39"/>
      <c r="E2" s="39"/>
      <c r="F2" s="39"/>
    </row>
    <row r="3" spans="1:7" ht="39.75" customHeight="1" thickBot="1" x14ac:dyDescent="0.25">
      <c r="A3" s="5"/>
      <c r="B3" s="5"/>
      <c r="C3" s="5"/>
      <c r="D3" s="6"/>
      <c r="E3" s="6"/>
      <c r="F3" s="7"/>
    </row>
    <row r="4" spans="1:7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8"/>
    </row>
    <row r="5" spans="1:7" ht="27.75" customHeight="1" x14ac:dyDescent="0.2">
      <c r="A5" s="43"/>
      <c r="B5" s="9" t="s">
        <v>71</v>
      </c>
      <c r="C5" s="9" t="s">
        <v>70</v>
      </c>
      <c r="D5" s="10" t="s">
        <v>100</v>
      </c>
      <c r="E5" s="10" t="s">
        <v>101</v>
      </c>
      <c r="F5" s="11" t="s">
        <v>92</v>
      </c>
      <c r="G5" s="8" t="s">
        <v>0</v>
      </c>
    </row>
    <row r="6" spans="1:7" ht="21" x14ac:dyDescent="0.2">
      <c r="A6" s="12" t="s">
        <v>69</v>
      </c>
      <c r="B6" s="9" t="s">
        <v>75</v>
      </c>
      <c r="C6" s="9" t="s">
        <v>85</v>
      </c>
      <c r="D6" s="13">
        <f>SUM(D7:D15)</f>
        <v>5947666.2200000007</v>
      </c>
      <c r="E6" s="13">
        <f>SUM(E7:E15)</f>
        <v>2204961.9699999997</v>
      </c>
      <c r="F6" s="14">
        <f>E6/D6</f>
        <v>0.37072725476514712</v>
      </c>
      <c r="G6" s="15" t="s">
        <v>0</v>
      </c>
    </row>
    <row r="7" spans="1:7" ht="45" x14ac:dyDescent="0.2">
      <c r="A7" s="16" t="s">
        <v>68</v>
      </c>
      <c r="B7" s="17" t="s">
        <v>75</v>
      </c>
      <c r="C7" s="17" t="s">
        <v>84</v>
      </c>
      <c r="D7" s="3">
        <v>88704.53</v>
      </c>
      <c r="E7" s="3">
        <v>43233.34</v>
      </c>
      <c r="F7" s="18">
        <f t="shared" ref="F7:F70" si="0">E7/D7</f>
        <v>0.48738593169931677</v>
      </c>
      <c r="G7" s="15" t="s">
        <v>0</v>
      </c>
    </row>
    <row r="8" spans="1:7" ht="56.25" x14ac:dyDescent="0.2">
      <c r="A8" s="16" t="s">
        <v>67</v>
      </c>
      <c r="B8" s="17" t="s">
        <v>75</v>
      </c>
      <c r="C8" s="17" t="s">
        <v>83</v>
      </c>
      <c r="D8" s="3">
        <v>578279.93000000005</v>
      </c>
      <c r="E8" s="3">
        <v>227406.46</v>
      </c>
      <c r="F8" s="18">
        <f t="shared" si="0"/>
        <v>0.39324632967981438</v>
      </c>
      <c r="G8" s="15" t="s">
        <v>0</v>
      </c>
    </row>
    <row r="9" spans="1:7" ht="67.5" x14ac:dyDescent="0.2">
      <c r="A9" s="16" t="s">
        <v>66</v>
      </c>
      <c r="B9" s="17" t="s">
        <v>75</v>
      </c>
      <c r="C9" s="17" t="s">
        <v>82</v>
      </c>
      <c r="D9" s="3">
        <v>571675.61</v>
      </c>
      <c r="E9" s="3">
        <v>251337.72</v>
      </c>
      <c r="F9" s="18">
        <f>E9/D9</f>
        <v>0.43965094120422593</v>
      </c>
      <c r="G9" s="15" t="s">
        <v>0</v>
      </c>
    </row>
    <row r="10" spans="1:7" x14ac:dyDescent="0.2">
      <c r="A10" s="16" t="s">
        <v>65</v>
      </c>
      <c r="B10" s="17" t="s">
        <v>75</v>
      </c>
      <c r="C10" s="17" t="s">
        <v>81</v>
      </c>
      <c r="D10" s="3">
        <v>282290.93</v>
      </c>
      <c r="E10" s="3">
        <v>124273.83</v>
      </c>
      <c r="F10" s="18">
        <f t="shared" si="0"/>
        <v>0.44023316654204936</v>
      </c>
      <c r="G10" s="15" t="s">
        <v>0</v>
      </c>
    </row>
    <row r="11" spans="1:7" ht="45" x14ac:dyDescent="0.2">
      <c r="A11" s="16" t="s">
        <v>64</v>
      </c>
      <c r="B11" s="17" t="s">
        <v>75</v>
      </c>
      <c r="C11" s="17" t="s">
        <v>80</v>
      </c>
      <c r="D11" s="3">
        <v>396006.22</v>
      </c>
      <c r="E11" s="3">
        <v>191891.6</v>
      </c>
      <c r="F11" s="18">
        <f t="shared" si="0"/>
        <v>0.48456713634447462</v>
      </c>
      <c r="G11" s="15" t="s">
        <v>0</v>
      </c>
    </row>
    <row r="12" spans="1:7" ht="22.5" x14ac:dyDescent="0.2">
      <c r="A12" s="16" t="s">
        <v>63</v>
      </c>
      <c r="B12" s="17" t="s">
        <v>75</v>
      </c>
      <c r="C12" s="17" t="s">
        <v>79</v>
      </c>
      <c r="D12" s="3">
        <v>87468.26</v>
      </c>
      <c r="E12" s="3">
        <v>40087.089999999997</v>
      </c>
      <c r="F12" s="18">
        <f t="shared" si="0"/>
        <v>0.4583044180826279</v>
      </c>
      <c r="G12" s="15" t="s">
        <v>0</v>
      </c>
    </row>
    <row r="13" spans="1:7" x14ac:dyDescent="0.2">
      <c r="A13" s="16" t="s">
        <v>62</v>
      </c>
      <c r="B13" s="17" t="s">
        <v>75</v>
      </c>
      <c r="C13" s="17" t="s">
        <v>78</v>
      </c>
      <c r="D13" s="3">
        <v>123527.29</v>
      </c>
      <c r="E13" s="3">
        <v>60068.28</v>
      </c>
      <c r="F13" s="18">
        <f t="shared" si="0"/>
        <v>0.48627538092999534</v>
      </c>
      <c r="G13" s="15" t="s">
        <v>0</v>
      </c>
    </row>
    <row r="14" spans="1:7" x14ac:dyDescent="0.2">
      <c r="A14" s="16" t="s">
        <v>61</v>
      </c>
      <c r="B14" s="17" t="s">
        <v>75</v>
      </c>
      <c r="C14" s="17" t="s">
        <v>77</v>
      </c>
      <c r="D14" s="3">
        <v>305909.7</v>
      </c>
      <c r="E14" s="3">
        <v>0</v>
      </c>
      <c r="F14" s="18">
        <f t="shared" si="0"/>
        <v>0</v>
      </c>
      <c r="G14" s="15" t="s">
        <v>0</v>
      </c>
    </row>
    <row r="15" spans="1:7" x14ac:dyDescent="0.2">
      <c r="A15" s="16" t="s">
        <v>60</v>
      </c>
      <c r="B15" s="17" t="s">
        <v>75</v>
      </c>
      <c r="C15" s="17" t="s">
        <v>76</v>
      </c>
      <c r="D15" s="3">
        <v>3513803.75</v>
      </c>
      <c r="E15" s="3">
        <v>1266663.6499999999</v>
      </c>
      <c r="F15" s="18">
        <f t="shared" si="0"/>
        <v>0.36048218401497234</v>
      </c>
      <c r="G15" s="15" t="s">
        <v>0</v>
      </c>
    </row>
    <row r="16" spans="1:7" x14ac:dyDescent="0.2">
      <c r="A16" s="12" t="s">
        <v>59</v>
      </c>
      <c r="B16" s="9" t="s">
        <v>84</v>
      </c>
      <c r="C16" s="9" t="s">
        <v>85</v>
      </c>
      <c r="D16" s="13">
        <f>D17</f>
        <v>49270.9</v>
      </c>
      <c r="E16" s="13">
        <f>E17</f>
        <v>23347.360000000001</v>
      </c>
      <c r="F16" s="14">
        <f t="shared" si="0"/>
        <v>0.47385698251909342</v>
      </c>
      <c r="G16" s="15" t="s">
        <v>0</v>
      </c>
    </row>
    <row r="17" spans="1:7" ht="22.5" x14ac:dyDescent="0.2">
      <c r="A17" s="16" t="s">
        <v>58</v>
      </c>
      <c r="B17" s="17" t="s">
        <v>84</v>
      </c>
      <c r="C17" s="17" t="s">
        <v>83</v>
      </c>
      <c r="D17" s="3">
        <v>49270.9</v>
      </c>
      <c r="E17" s="3">
        <v>23347.360000000001</v>
      </c>
      <c r="F17" s="18">
        <f t="shared" si="0"/>
        <v>0.47385698251909342</v>
      </c>
      <c r="G17" s="15" t="s">
        <v>0</v>
      </c>
    </row>
    <row r="18" spans="1:7" ht="36" customHeight="1" x14ac:dyDescent="0.2">
      <c r="A18" s="12" t="s">
        <v>57</v>
      </c>
      <c r="B18" s="9" t="s">
        <v>83</v>
      </c>
      <c r="C18" s="9" t="s">
        <v>85</v>
      </c>
      <c r="D18" s="13">
        <f>SUM(D19:D22)</f>
        <v>256569.38999999998</v>
      </c>
      <c r="E18" s="13">
        <f>SUM(E19:E22)</f>
        <v>128909.08</v>
      </c>
      <c r="F18" s="14">
        <f t="shared" si="0"/>
        <v>0.50243359116221931</v>
      </c>
      <c r="G18" s="15" t="s">
        <v>0</v>
      </c>
    </row>
    <row r="19" spans="1:7" x14ac:dyDescent="0.2">
      <c r="A19" s="16" t="s">
        <v>56</v>
      </c>
      <c r="B19" s="17" t="s">
        <v>83</v>
      </c>
      <c r="C19" s="17" t="s">
        <v>82</v>
      </c>
      <c r="D19" s="3">
        <v>49213.09</v>
      </c>
      <c r="E19" s="3">
        <v>25829.86</v>
      </c>
      <c r="F19" s="18">
        <f t="shared" si="0"/>
        <v>0.52485751250327917</v>
      </c>
      <c r="G19" s="15" t="s">
        <v>0</v>
      </c>
    </row>
    <row r="20" spans="1:7" x14ac:dyDescent="0.2">
      <c r="A20" s="16" t="s">
        <v>98</v>
      </c>
      <c r="B20" s="17" t="s">
        <v>83</v>
      </c>
      <c r="C20" s="17" t="s">
        <v>86</v>
      </c>
      <c r="D20" s="3">
        <v>78091.75</v>
      </c>
      <c r="E20" s="3">
        <v>32608.63</v>
      </c>
      <c r="F20" s="18">
        <f t="shared" si="0"/>
        <v>0.41756818101784121</v>
      </c>
      <c r="G20" s="15" t="s">
        <v>0</v>
      </c>
    </row>
    <row r="21" spans="1:7" ht="45" x14ac:dyDescent="0.2">
      <c r="A21" s="16" t="s">
        <v>99</v>
      </c>
      <c r="B21" s="17" t="s">
        <v>83</v>
      </c>
      <c r="C21" s="17" t="s">
        <v>78</v>
      </c>
      <c r="D21" s="3">
        <v>129203.34</v>
      </c>
      <c r="E21" s="3">
        <v>70468.09</v>
      </c>
      <c r="F21" s="18">
        <f t="shared" si="0"/>
        <v>0.54540455378320718</v>
      </c>
      <c r="G21" s="15" t="s">
        <v>0</v>
      </c>
    </row>
    <row r="22" spans="1:7" x14ac:dyDescent="0.2">
      <c r="A22" s="16" t="s">
        <v>91</v>
      </c>
      <c r="B22" s="17" t="s">
        <v>83</v>
      </c>
      <c r="C22" s="17" t="s">
        <v>77</v>
      </c>
      <c r="D22" s="3">
        <v>61.21</v>
      </c>
      <c r="E22" s="3">
        <v>2.5</v>
      </c>
      <c r="F22" s="18">
        <f t="shared" si="0"/>
        <v>4.0842999509884008E-2</v>
      </c>
      <c r="G22" s="15"/>
    </row>
    <row r="23" spans="1:7" x14ac:dyDescent="0.2">
      <c r="A23" s="12" t="s">
        <v>55</v>
      </c>
      <c r="B23" s="9" t="s">
        <v>82</v>
      </c>
      <c r="C23" s="9" t="s">
        <v>85</v>
      </c>
      <c r="D23" s="13">
        <f>SUM(D24:D33)</f>
        <v>13755173.66</v>
      </c>
      <c r="E23" s="13">
        <f>SUM(E24:E33)</f>
        <v>6462272.1799999997</v>
      </c>
      <c r="F23" s="14">
        <f t="shared" si="0"/>
        <v>0.46980665891498452</v>
      </c>
      <c r="G23" s="15" t="s">
        <v>0</v>
      </c>
    </row>
    <row r="24" spans="1:7" x14ac:dyDescent="0.2">
      <c r="A24" s="16" t="s">
        <v>54</v>
      </c>
      <c r="B24" s="17" t="s">
        <v>82</v>
      </c>
      <c r="C24" s="17" t="s">
        <v>75</v>
      </c>
      <c r="D24" s="3">
        <v>496380.15999999997</v>
      </c>
      <c r="E24" s="3">
        <v>286258.69</v>
      </c>
      <c r="F24" s="18">
        <f t="shared" si="0"/>
        <v>0.57669244878763892</v>
      </c>
      <c r="G24" s="15" t="s">
        <v>0</v>
      </c>
    </row>
    <row r="25" spans="1:7" x14ac:dyDescent="0.2">
      <c r="A25" s="16" t="s">
        <v>53</v>
      </c>
      <c r="B25" s="17" t="s">
        <v>82</v>
      </c>
      <c r="C25" s="17" t="s">
        <v>84</v>
      </c>
      <c r="D25" s="3">
        <v>201989.74</v>
      </c>
      <c r="E25" s="3">
        <v>17901.849999999999</v>
      </c>
      <c r="F25" s="18">
        <f t="shared" si="0"/>
        <v>8.8627521378066038E-2</v>
      </c>
      <c r="G25" s="15" t="s">
        <v>0</v>
      </c>
    </row>
    <row r="26" spans="1:7" x14ac:dyDescent="0.2">
      <c r="A26" s="16" t="s">
        <v>52</v>
      </c>
      <c r="B26" s="17" t="s">
        <v>82</v>
      </c>
      <c r="C26" s="17" t="s">
        <v>81</v>
      </c>
      <c r="D26" s="3">
        <v>2357444.27</v>
      </c>
      <c r="E26" s="3">
        <v>1393337.05</v>
      </c>
      <c r="F26" s="18">
        <f t="shared" si="0"/>
        <v>0.59103711070972631</v>
      </c>
      <c r="G26" s="15" t="s">
        <v>0</v>
      </c>
    </row>
    <row r="27" spans="1:7" x14ac:dyDescent="0.2">
      <c r="A27" s="16" t="s">
        <v>51</v>
      </c>
      <c r="B27" s="17" t="s">
        <v>82</v>
      </c>
      <c r="C27" s="17" t="s">
        <v>80</v>
      </c>
      <c r="D27" s="3">
        <v>203734.95</v>
      </c>
      <c r="E27" s="3">
        <v>149664.81</v>
      </c>
      <c r="F27" s="18">
        <f t="shared" si="0"/>
        <v>0.73460547637997309</v>
      </c>
      <c r="G27" s="15" t="s">
        <v>0</v>
      </c>
    </row>
    <row r="28" spans="1:7" x14ac:dyDescent="0.2">
      <c r="A28" s="16" t="s">
        <v>50</v>
      </c>
      <c r="B28" s="17" t="s">
        <v>82</v>
      </c>
      <c r="C28" s="17" t="s">
        <v>79</v>
      </c>
      <c r="D28" s="3">
        <v>255516.51</v>
      </c>
      <c r="E28" s="3">
        <v>121897</v>
      </c>
      <c r="F28" s="18">
        <f t="shared" si="0"/>
        <v>0.47706114959068591</v>
      </c>
      <c r="G28" s="15" t="s">
        <v>0</v>
      </c>
    </row>
    <row r="29" spans="1:7" x14ac:dyDescent="0.2">
      <c r="A29" s="16" t="s">
        <v>49</v>
      </c>
      <c r="B29" s="17" t="s">
        <v>82</v>
      </c>
      <c r="C29" s="17" t="s">
        <v>88</v>
      </c>
      <c r="D29" s="3">
        <v>1844838</v>
      </c>
      <c r="E29" s="3">
        <v>1591612.1</v>
      </c>
      <c r="F29" s="18">
        <f t="shared" si="0"/>
        <v>0.86273813744079431</v>
      </c>
      <c r="G29" s="15" t="s">
        <v>0</v>
      </c>
    </row>
    <row r="30" spans="1:7" ht="12.75" customHeight="1" x14ac:dyDescent="0.2">
      <c r="A30" s="16" t="s">
        <v>48</v>
      </c>
      <c r="B30" s="17" t="s">
        <v>82</v>
      </c>
      <c r="C30" s="17" t="s">
        <v>86</v>
      </c>
      <c r="D30" s="3">
        <v>7204856.29</v>
      </c>
      <c r="E30" s="3">
        <v>2501211.71</v>
      </c>
      <c r="F30" s="18">
        <f t="shared" si="0"/>
        <v>0.34715636361429769</v>
      </c>
      <c r="G30" s="15" t="s">
        <v>0</v>
      </c>
    </row>
    <row r="31" spans="1:7" x14ac:dyDescent="0.2">
      <c r="A31" s="16" t="s">
        <v>47</v>
      </c>
      <c r="B31" s="17" t="s">
        <v>82</v>
      </c>
      <c r="C31" s="17" t="s">
        <v>78</v>
      </c>
      <c r="D31" s="3">
        <v>69615.67</v>
      </c>
      <c r="E31" s="3">
        <v>0</v>
      </c>
      <c r="F31" s="18">
        <f t="shared" si="0"/>
        <v>0</v>
      </c>
      <c r="G31" s="15" t="s">
        <v>0</v>
      </c>
    </row>
    <row r="32" spans="1:7" ht="22.5" x14ac:dyDescent="0.2">
      <c r="A32" s="16" t="s">
        <v>46</v>
      </c>
      <c r="B32" s="17" t="s">
        <v>82</v>
      </c>
      <c r="C32" s="17" t="s">
        <v>77</v>
      </c>
      <c r="D32" s="3">
        <v>9541.2099999999991</v>
      </c>
      <c r="E32" s="3">
        <v>3642.18</v>
      </c>
      <c r="F32" s="18">
        <f t="shared" si="0"/>
        <v>0.38173145754050064</v>
      </c>
      <c r="G32" s="15" t="s">
        <v>0</v>
      </c>
    </row>
    <row r="33" spans="1:8" ht="22.5" x14ac:dyDescent="0.2">
      <c r="A33" s="16" t="s">
        <v>45</v>
      </c>
      <c r="B33" s="17" t="s">
        <v>82</v>
      </c>
      <c r="C33" s="17" t="s">
        <v>87</v>
      </c>
      <c r="D33" s="3">
        <v>1111256.8600000001</v>
      </c>
      <c r="E33" s="3">
        <v>396746.79</v>
      </c>
      <c r="F33" s="18">
        <f t="shared" si="0"/>
        <v>0.35702527856610933</v>
      </c>
      <c r="G33" s="15" t="s">
        <v>0</v>
      </c>
    </row>
    <row r="34" spans="1:8" s="2" customFormat="1" ht="21" x14ac:dyDescent="0.2">
      <c r="A34" s="12" t="s">
        <v>44</v>
      </c>
      <c r="B34" s="9" t="s">
        <v>81</v>
      </c>
      <c r="C34" s="9" t="s">
        <v>85</v>
      </c>
      <c r="D34" s="13">
        <f>SUM(D35:D38)</f>
        <v>12664686.810000001</v>
      </c>
      <c r="E34" s="13">
        <f>SUM(E35:E38)</f>
        <v>6904999.5700000003</v>
      </c>
      <c r="F34" s="14">
        <f t="shared" si="0"/>
        <v>0.5452167648194689</v>
      </c>
      <c r="G34" s="8" t="s">
        <v>0</v>
      </c>
      <c r="H34" s="19"/>
    </row>
    <row r="35" spans="1:8" x14ac:dyDescent="0.2">
      <c r="A35" s="16" t="s">
        <v>43</v>
      </c>
      <c r="B35" s="17" t="s">
        <v>81</v>
      </c>
      <c r="C35" s="17" t="s">
        <v>75</v>
      </c>
      <c r="D35" s="3">
        <v>5630332.3099999996</v>
      </c>
      <c r="E35" s="3">
        <v>4044305.18</v>
      </c>
      <c r="F35" s="18">
        <f t="shared" si="0"/>
        <v>0.71830665710742048</v>
      </c>
      <c r="G35" s="15" t="s">
        <v>0</v>
      </c>
    </row>
    <row r="36" spans="1:8" x14ac:dyDescent="0.2">
      <c r="A36" s="16" t="s">
        <v>42</v>
      </c>
      <c r="B36" s="17" t="s">
        <v>81</v>
      </c>
      <c r="C36" s="17" t="s">
        <v>84</v>
      </c>
      <c r="D36" s="3">
        <v>5150480.8600000003</v>
      </c>
      <c r="E36" s="3">
        <v>1533277.23</v>
      </c>
      <c r="F36" s="18">
        <f t="shared" si="0"/>
        <v>0.29769593785074272</v>
      </c>
      <c r="G36" s="15" t="s">
        <v>0</v>
      </c>
    </row>
    <row r="37" spans="1:8" x14ac:dyDescent="0.2">
      <c r="A37" s="16" t="s">
        <v>90</v>
      </c>
      <c r="B37" s="17" t="s">
        <v>81</v>
      </c>
      <c r="C37" s="17" t="s">
        <v>83</v>
      </c>
      <c r="D37" s="3">
        <v>399680.83</v>
      </c>
      <c r="E37" s="3">
        <v>342587.07</v>
      </c>
      <c r="F37" s="18">
        <f t="shared" si="0"/>
        <v>0.85715161770455695</v>
      </c>
      <c r="G37" s="15"/>
    </row>
    <row r="38" spans="1:8" ht="22.5" x14ac:dyDescent="0.2">
      <c r="A38" s="16" t="s">
        <v>41</v>
      </c>
      <c r="B38" s="17" t="s">
        <v>81</v>
      </c>
      <c r="C38" s="17" t="s">
        <v>81</v>
      </c>
      <c r="D38" s="3">
        <v>1484192.81</v>
      </c>
      <c r="E38" s="3">
        <v>984830.09</v>
      </c>
      <c r="F38" s="18">
        <f t="shared" si="0"/>
        <v>0.663545924333106</v>
      </c>
      <c r="G38" s="15" t="s">
        <v>0</v>
      </c>
    </row>
    <row r="39" spans="1:8" x14ac:dyDescent="0.2">
      <c r="A39" s="12" t="s">
        <v>40</v>
      </c>
      <c r="B39" s="9" t="s">
        <v>80</v>
      </c>
      <c r="C39" s="9" t="s">
        <v>85</v>
      </c>
      <c r="D39" s="13">
        <f>SUM(D40:D41)</f>
        <v>1222074.1099999999</v>
      </c>
      <c r="E39" s="13">
        <f>SUM(E40:E41)</f>
        <v>279795.99</v>
      </c>
      <c r="F39" s="14">
        <f t="shared" si="0"/>
        <v>0.22895173681406278</v>
      </c>
      <c r="G39" s="15" t="s">
        <v>0</v>
      </c>
    </row>
    <row r="40" spans="1:8" ht="22.5" x14ac:dyDescent="0.2">
      <c r="A40" s="16" t="s">
        <v>39</v>
      </c>
      <c r="B40" s="17" t="s">
        <v>80</v>
      </c>
      <c r="C40" s="17" t="s">
        <v>83</v>
      </c>
      <c r="D40" s="3">
        <v>77761.460000000006</v>
      </c>
      <c r="E40" s="3">
        <v>33191.97</v>
      </c>
      <c r="F40" s="18">
        <f t="shared" si="0"/>
        <v>0.42684345175617844</v>
      </c>
      <c r="G40" s="15" t="s">
        <v>0</v>
      </c>
    </row>
    <row r="41" spans="1:8" ht="22.5" x14ac:dyDescent="0.2">
      <c r="A41" s="16" t="s">
        <v>38</v>
      </c>
      <c r="B41" s="17" t="s">
        <v>80</v>
      </c>
      <c r="C41" s="17" t="s">
        <v>81</v>
      </c>
      <c r="D41" s="3">
        <v>1144312.6499999999</v>
      </c>
      <c r="E41" s="3">
        <v>246604.02</v>
      </c>
      <c r="F41" s="18">
        <f t="shared" si="0"/>
        <v>0.21550405826589439</v>
      </c>
      <c r="G41" s="15" t="s">
        <v>0</v>
      </c>
    </row>
    <row r="42" spans="1:8" s="2" customFormat="1" x14ac:dyDescent="0.2">
      <c r="A42" s="12" t="s">
        <v>37</v>
      </c>
      <c r="B42" s="9" t="s">
        <v>79</v>
      </c>
      <c r="C42" s="9" t="s">
        <v>85</v>
      </c>
      <c r="D42" s="13">
        <f>SUM(D43:D50)</f>
        <v>55561853.390000008</v>
      </c>
      <c r="E42" s="13">
        <f>SUM(E43:E50)</f>
        <v>28449485.389999997</v>
      </c>
      <c r="F42" s="14">
        <f t="shared" si="0"/>
        <v>0.51203269247170791</v>
      </c>
      <c r="G42" s="8" t="s">
        <v>0</v>
      </c>
      <c r="H42" s="19"/>
    </row>
    <row r="43" spans="1:8" x14ac:dyDescent="0.2">
      <c r="A43" s="16" t="s">
        <v>36</v>
      </c>
      <c r="B43" s="17" t="s">
        <v>79</v>
      </c>
      <c r="C43" s="17" t="s">
        <v>75</v>
      </c>
      <c r="D43" s="3">
        <v>11281382.060000001</v>
      </c>
      <c r="E43" s="3">
        <v>5324283.42</v>
      </c>
      <c r="F43" s="18">
        <f t="shared" si="0"/>
        <v>0.4719531163542563</v>
      </c>
      <c r="G43" s="15" t="s">
        <v>0</v>
      </c>
    </row>
    <row r="44" spans="1:8" x14ac:dyDescent="0.2">
      <c r="A44" s="16" t="s">
        <v>35</v>
      </c>
      <c r="B44" s="17" t="s">
        <v>79</v>
      </c>
      <c r="C44" s="17" t="s">
        <v>84</v>
      </c>
      <c r="D44" s="3">
        <v>40237708.950000003</v>
      </c>
      <c r="E44" s="3">
        <v>21247687.16</v>
      </c>
      <c r="F44" s="18">
        <f t="shared" si="0"/>
        <v>0.52805409936243397</v>
      </c>
      <c r="G44" s="15" t="s">
        <v>0</v>
      </c>
    </row>
    <row r="45" spans="1:8" x14ac:dyDescent="0.2">
      <c r="A45" s="16" t="s">
        <v>34</v>
      </c>
      <c r="B45" s="17" t="s">
        <v>79</v>
      </c>
      <c r="C45" s="17" t="s">
        <v>83</v>
      </c>
      <c r="D45" s="3">
        <v>505961.31</v>
      </c>
      <c r="E45" s="3">
        <v>267765.83</v>
      </c>
      <c r="F45" s="18">
        <f t="shared" si="0"/>
        <v>0.52922194782047671</v>
      </c>
      <c r="G45" s="15" t="s">
        <v>0</v>
      </c>
    </row>
    <row r="46" spans="1:8" ht="22.5" x14ac:dyDescent="0.2">
      <c r="A46" s="16" t="s">
        <v>33</v>
      </c>
      <c r="B46" s="17" t="s">
        <v>79</v>
      </c>
      <c r="C46" s="17" t="s">
        <v>82</v>
      </c>
      <c r="D46" s="3">
        <v>1630022.78</v>
      </c>
      <c r="E46" s="3">
        <v>763773.43</v>
      </c>
      <c r="F46" s="18">
        <f t="shared" si="0"/>
        <v>0.4685661080147604</v>
      </c>
      <c r="G46" s="15" t="s">
        <v>0</v>
      </c>
    </row>
    <row r="47" spans="1:8" ht="33.75" x14ac:dyDescent="0.2">
      <c r="A47" s="16" t="s">
        <v>32</v>
      </c>
      <c r="B47" s="17" t="s">
        <v>79</v>
      </c>
      <c r="C47" s="17" t="s">
        <v>81</v>
      </c>
      <c r="D47" s="3">
        <v>197914.48</v>
      </c>
      <c r="E47" s="3">
        <v>83704.37</v>
      </c>
      <c r="F47" s="18">
        <f t="shared" si="0"/>
        <v>0.42293201588888285</v>
      </c>
      <c r="G47" s="15" t="s">
        <v>0</v>
      </c>
    </row>
    <row r="48" spans="1:8" x14ac:dyDescent="0.2">
      <c r="A48" s="16" t="s">
        <v>93</v>
      </c>
      <c r="B48" s="17" t="s">
        <v>79</v>
      </c>
      <c r="C48" s="17" t="s">
        <v>79</v>
      </c>
      <c r="D48" s="3">
        <v>50402.7</v>
      </c>
      <c r="E48" s="3">
        <v>25040.6</v>
      </c>
      <c r="F48" s="18">
        <f t="shared" si="0"/>
        <v>0.49681068672908396</v>
      </c>
      <c r="G48" s="15" t="s">
        <v>0</v>
      </c>
    </row>
    <row r="49" spans="1:7" ht="22.5" x14ac:dyDescent="0.2">
      <c r="A49" s="16" t="s">
        <v>31</v>
      </c>
      <c r="B49" s="17" t="s">
        <v>79</v>
      </c>
      <c r="C49" s="17" t="s">
        <v>88</v>
      </c>
      <c r="D49" s="3">
        <v>36150.32</v>
      </c>
      <c r="E49" s="3">
        <v>16986.580000000002</v>
      </c>
      <c r="F49" s="18">
        <f t="shared" si="0"/>
        <v>0.46988740348633157</v>
      </c>
      <c r="G49" s="15" t="s">
        <v>0</v>
      </c>
    </row>
    <row r="50" spans="1:7" x14ac:dyDescent="0.2">
      <c r="A50" s="16" t="s">
        <v>30</v>
      </c>
      <c r="B50" s="17" t="s">
        <v>79</v>
      </c>
      <c r="C50" s="17" t="s">
        <v>86</v>
      </c>
      <c r="D50" s="3">
        <v>1622310.79</v>
      </c>
      <c r="E50" s="3">
        <v>720244</v>
      </c>
      <c r="F50" s="18">
        <f t="shared" si="0"/>
        <v>0.44396178860401958</v>
      </c>
      <c r="G50" s="15" t="s">
        <v>0</v>
      </c>
    </row>
    <row r="51" spans="1:7" x14ac:dyDescent="0.2">
      <c r="A51" s="12" t="s">
        <v>29</v>
      </c>
      <c r="B51" s="9" t="s">
        <v>88</v>
      </c>
      <c r="C51" s="9" t="s">
        <v>85</v>
      </c>
      <c r="D51" s="13">
        <f>SUM(D52:D53)</f>
        <v>1938339.09</v>
      </c>
      <c r="E51" s="13">
        <f>SUM(E52:E53)</f>
        <v>874078.92999999993</v>
      </c>
      <c r="F51" s="14">
        <f t="shared" si="0"/>
        <v>0.45094221878381452</v>
      </c>
      <c r="G51" s="15" t="s">
        <v>0</v>
      </c>
    </row>
    <row r="52" spans="1:7" x14ac:dyDescent="0.2">
      <c r="A52" s="16" t="s">
        <v>28</v>
      </c>
      <c r="B52" s="17" t="s">
        <v>88</v>
      </c>
      <c r="C52" s="17" t="s">
        <v>75</v>
      </c>
      <c r="D52" s="3">
        <v>1753229.31</v>
      </c>
      <c r="E52" s="3">
        <v>821124.44</v>
      </c>
      <c r="F52" s="18">
        <f t="shared" si="0"/>
        <v>0.46834971062627279</v>
      </c>
      <c r="G52" s="15" t="s">
        <v>0</v>
      </c>
    </row>
    <row r="53" spans="1:7" ht="22.5" x14ac:dyDescent="0.2">
      <c r="A53" s="16" t="s">
        <v>27</v>
      </c>
      <c r="B53" s="17" t="s">
        <v>88</v>
      </c>
      <c r="C53" s="17" t="s">
        <v>82</v>
      </c>
      <c r="D53" s="3">
        <v>185109.78</v>
      </c>
      <c r="E53" s="3">
        <v>52954.49</v>
      </c>
      <c r="F53" s="18">
        <f t="shared" si="0"/>
        <v>0.2860707305686388</v>
      </c>
      <c r="G53" s="15" t="s">
        <v>0</v>
      </c>
    </row>
    <row r="54" spans="1:7" x14ac:dyDescent="0.2">
      <c r="A54" s="12" t="s">
        <v>26</v>
      </c>
      <c r="B54" s="9" t="s">
        <v>86</v>
      </c>
      <c r="C54" s="9" t="s">
        <v>85</v>
      </c>
      <c r="D54" s="13">
        <f>SUM(D55:D61)</f>
        <v>5969869.7400000002</v>
      </c>
      <c r="E54" s="13">
        <f>SUM(E55:E61)</f>
        <v>2140733.31</v>
      </c>
      <c r="F54" s="14">
        <f t="shared" si="0"/>
        <v>0.35858961807096312</v>
      </c>
      <c r="G54" s="15" t="s">
        <v>0</v>
      </c>
    </row>
    <row r="55" spans="1:7" x14ac:dyDescent="0.2">
      <c r="A55" s="16" t="s">
        <v>25</v>
      </c>
      <c r="B55" s="17" t="s">
        <v>86</v>
      </c>
      <c r="C55" s="17" t="s">
        <v>75</v>
      </c>
      <c r="D55" s="3">
        <v>1550901.39</v>
      </c>
      <c r="E55" s="3">
        <v>729808.89</v>
      </c>
      <c r="F55" s="18">
        <f t="shared" si="0"/>
        <v>0.47057078851415568</v>
      </c>
      <c r="G55" s="15" t="s">
        <v>0</v>
      </c>
    </row>
    <row r="56" spans="1:7" x14ac:dyDescent="0.2">
      <c r="A56" s="16" t="s">
        <v>24</v>
      </c>
      <c r="B56" s="17" t="s">
        <v>86</v>
      </c>
      <c r="C56" s="17" t="s">
        <v>84</v>
      </c>
      <c r="D56" s="3">
        <v>1715600.32</v>
      </c>
      <c r="E56" s="3">
        <v>563777.89</v>
      </c>
      <c r="F56" s="18">
        <f t="shared" si="0"/>
        <v>0.32861843369206178</v>
      </c>
      <c r="G56" s="15" t="s">
        <v>0</v>
      </c>
    </row>
    <row r="57" spans="1:7" ht="22.5" x14ac:dyDescent="0.2">
      <c r="A57" s="16" t="s">
        <v>23</v>
      </c>
      <c r="B57" s="17" t="s">
        <v>86</v>
      </c>
      <c r="C57" s="17" t="s">
        <v>83</v>
      </c>
      <c r="D57" s="3">
        <v>29610.36</v>
      </c>
      <c r="E57" s="3">
        <v>11961.12</v>
      </c>
      <c r="F57" s="18">
        <f t="shared" si="0"/>
        <v>0.40395050921366715</v>
      </c>
      <c r="G57" s="15" t="s">
        <v>0</v>
      </c>
    </row>
    <row r="58" spans="1:7" x14ac:dyDescent="0.2">
      <c r="A58" s="16" t="s">
        <v>22</v>
      </c>
      <c r="B58" s="17" t="s">
        <v>86</v>
      </c>
      <c r="C58" s="17" t="s">
        <v>82</v>
      </c>
      <c r="D58" s="3">
        <v>83621.070000000007</v>
      </c>
      <c r="E58" s="3">
        <v>33366.800000000003</v>
      </c>
      <c r="F58" s="18">
        <f t="shared" si="0"/>
        <v>0.39902383454313606</v>
      </c>
      <c r="G58" s="15" t="s">
        <v>0</v>
      </c>
    </row>
    <row r="59" spans="1:7" x14ac:dyDescent="0.2">
      <c r="A59" s="16" t="s">
        <v>21</v>
      </c>
      <c r="B59" s="17" t="s">
        <v>86</v>
      </c>
      <c r="C59" s="17" t="s">
        <v>81</v>
      </c>
      <c r="D59" s="3">
        <v>95014.14</v>
      </c>
      <c r="E59" s="3">
        <v>37644.9</v>
      </c>
      <c r="F59" s="18">
        <f t="shared" si="0"/>
        <v>0.39620313355464776</v>
      </c>
      <c r="G59" s="15" t="s">
        <v>0</v>
      </c>
    </row>
    <row r="60" spans="1:7" ht="33.75" x14ac:dyDescent="0.2">
      <c r="A60" s="16" t="s">
        <v>20</v>
      </c>
      <c r="B60" s="17" t="s">
        <v>86</v>
      </c>
      <c r="C60" s="17" t="s">
        <v>80</v>
      </c>
      <c r="D60" s="3">
        <v>176028.25</v>
      </c>
      <c r="E60" s="3">
        <v>82226.58</v>
      </c>
      <c r="F60" s="18">
        <f t="shared" si="0"/>
        <v>0.46712149896394473</v>
      </c>
      <c r="G60" s="15" t="s">
        <v>0</v>
      </c>
    </row>
    <row r="61" spans="1:7" ht="22.5" x14ac:dyDescent="0.2">
      <c r="A61" s="16" t="s">
        <v>19</v>
      </c>
      <c r="B61" s="17" t="s">
        <v>86</v>
      </c>
      <c r="C61" s="17" t="s">
        <v>86</v>
      </c>
      <c r="D61" s="3">
        <v>2319094.21</v>
      </c>
      <c r="E61" s="3">
        <v>681947.13</v>
      </c>
      <c r="F61" s="18">
        <f t="shared" si="0"/>
        <v>0.29405753636890847</v>
      </c>
      <c r="G61" s="15" t="s">
        <v>0</v>
      </c>
    </row>
    <row r="62" spans="1:7" x14ac:dyDescent="0.2">
      <c r="A62" s="12" t="s">
        <v>18</v>
      </c>
      <c r="B62" s="9" t="s">
        <v>78</v>
      </c>
      <c r="C62" s="9" t="s">
        <v>85</v>
      </c>
      <c r="D62" s="13">
        <f>SUM(D63:D67)</f>
        <v>40543650.509999998</v>
      </c>
      <c r="E62" s="13">
        <f>SUM(E63:E67)</f>
        <v>23090477.5</v>
      </c>
      <c r="F62" s="14">
        <f t="shared" si="0"/>
        <v>0.56952142220900381</v>
      </c>
      <c r="G62" s="15" t="s">
        <v>0</v>
      </c>
    </row>
    <row r="63" spans="1:7" x14ac:dyDescent="0.2">
      <c r="A63" s="16" t="s">
        <v>17</v>
      </c>
      <c r="B63" s="17" t="s">
        <v>78</v>
      </c>
      <c r="C63" s="17" t="s">
        <v>75</v>
      </c>
      <c r="D63" s="3">
        <v>821261.92</v>
      </c>
      <c r="E63" s="3">
        <v>392362.99</v>
      </c>
      <c r="F63" s="18">
        <f t="shared" si="0"/>
        <v>0.4777562193556959</v>
      </c>
      <c r="G63" s="15" t="s">
        <v>0</v>
      </c>
    </row>
    <row r="64" spans="1:7" x14ac:dyDescent="0.2">
      <c r="A64" s="16" t="s">
        <v>16</v>
      </c>
      <c r="B64" s="17" t="s">
        <v>78</v>
      </c>
      <c r="C64" s="17" t="s">
        <v>84</v>
      </c>
      <c r="D64" s="3">
        <v>3708114.32</v>
      </c>
      <c r="E64" s="3">
        <v>1784846.67</v>
      </c>
      <c r="F64" s="18">
        <f t="shared" si="0"/>
        <v>0.48133539475125997</v>
      </c>
      <c r="G64" s="15" t="s">
        <v>0</v>
      </c>
    </row>
    <row r="65" spans="1:7" x14ac:dyDescent="0.2">
      <c r="A65" s="16" t="s">
        <v>15</v>
      </c>
      <c r="B65" s="17" t="s">
        <v>78</v>
      </c>
      <c r="C65" s="17" t="s">
        <v>83</v>
      </c>
      <c r="D65" s="3">
        <v>20244601.719999999</v>
      </c>
      <c r="E65" s="3">
        <v>11102398.65</v>
      </c>
      <c r="F65" s="18">
        <f t="shared" si="0"/>
        <v>0.54841279683125332</v>
      </c>
      <c r="G65" s="15" t="s">
        <v>0</v>
      </c>
    </row>
    <row r="66" spans="1:7" x14ac:dyDescent="0.2">
      <c r="A66" s="16" t="s">
        <v>14</v>
      </c>
      <c r="B66" s="17" t="s">
        <v>78</v>
      </c>
      <c r="C66" s="17" t="s">
        <v>82</v>
      </c>
      <c r="D66" s="3">
        <v>13667738.4</v>
      </c>
      <c r="E66" s="3">
        <v>8683675.3599999994</v>
      </c>
      <c r="F66" s="18">
        <f t="shared" si="0"/>
        <v>0.63534105686424314</v>
      </c>
      <c r="G66" s="15" t="s">
        <v>0</v>
      </c>
    </row>
    <row r="67" spans="1:7" ht="22.5" x14ac:dyDescent="0.2">
      <c r="A67" s="16" t="s">
        <v>13</v>
      </c>
      <c r="B67" s="17" t="s">
        <v>78</v>
      </c>
      <c r="C67" s="17" t="s">
        <v>80</v>
      </c>
      <c r="D67" s="3">
        <v>2101934.15</v>
      </c>
      <c r="E67" s="3">
        <v>1127193.83</v>
      </c>
      <c r="F67" s="18">
        <f t="shared" si="0"/>
        <v>0.5362650537839162</v>
      </c>
      <c r="G67" s="15" t="s">
        <v>0</v>
      </c>
    </row>
    <row r="68" spans="1:7" ht="21" x14ac:dyDescent="0.2">
      <c r="A68" s="12" t="s">
        <v>12</v>
      </c>
      <c r="B68" s="9" t="s">
        <v>77</v>
      </c>
      <c r="C68" s="9" t="s">
        <v>85</v>
      </c>
      <c r="D68" s="13">
        <f>SUM(D69:D72)</f>
        <v>6142837.959999999</v>
      </c>
      <c r="E68" s="13">
        <f>SUM(E69:E72)</f>
        <v>3426800.96</v>
      </c>
      <c r="F68" s="14">
        <f t="shared" si="0"/>
        <v>0.5578530611281175</v>
      </c>
      <c r="G68" s="15" t="s">
        <v>0</v>
      </c>
    </row>
    <row r="69" spans="1:7" x14ac:dyDescent="0.2">
      <c r="A69" s="16" t="s">
        <v>11</v>
      </c>
      <c r="B69" s="17" t="s">
        <v>77</v>
      </c>
      <c r="C69" s="17" t="s">
        <v>75</v>
      </c>
      <c r="D69" s="3">
        <v>785263.61</v>
      </c>
      <c r="E69" s="3">
        <v>206695.93</v>
      </c>
      <c r="F69" s="18">
        <f t="shared" si="0"/>
        <v>0.26321852606922663</v>
      </c>
      <c r="G69" s="15" t="s">
        <v>0</v>
      </c>
    </row>
    <row r="70" spans="1:7" x14ac:dyDescent="0.2">
      <c r="A70" s="16" t="s">
        <v>10</v>
      </c>
      <c r="B70" s="17" t="s">
        <v>77</v>
      </c>
      <c r="C70" s="17" t="s">
        <v>84</v>
      </c>
      <c r="D70" s="3">
        <v>2431883.4500000002</v>
      </c>
      <c r="E70" s="3">
        <v>1565197.61</v>
      </c>
      <c r="F70" s="18">
        <f t="shared" si="0"/>
        <v>0.64361538790027129</v>
      </c>
      <c r="G70" s="15" t="s">
        <v>0</v>
      </c>
    </row>
    <row r="71" spans="1:7" x14ac:dyDescent="0.2">
      <c r="A71" s="16" t="s">
        <v>9</v>
      </c>
      <c r="B71" s="17" t="s">
        <v>77</v>
      </c>
      <c r="C71" s="17" t="s">
        <v>83</v>
      </c>
      <c r="D71" s="3">
        <v>2293631.0499999998</v>
      </c>
      <c r="E71" s="3">
        <v>1094819.97</v>
      </c>
      <c r="F71" s="18">
        <f t="shared" ref="F71:F81" si="1">E71/D71</f>
        <v>0.47733046254322381</v>
      </c>
      <c r="G71" s="15" t="s">
        <v>0</v>
      </c>
    </row>
    <row r="72" spans="1:7" ht="22.5" x14ac:dyDescent="0.2">
      <c r="A72" s="16" t="s">
        <v>8</v>
      </c>
      <c r="B72" s="17" t="s">
        <v>77</v>
      </c>
      <c r="C72" s="17" t="s">
        <v>81</v>
      </c>
      <c r="D72" s="3">
        <v>632059.85</v>
      </c>
      <c r="E72" s="3">
        <v>560087.44999999995</v>
      </c>
      <c r="F72" s="18">
        <f>E72/D72</f>
        <v>0.88613040363187123</v>
      </c>
      <c r="G72" s="15" t="s">
        <v>0</v>
      </c>
    </row>
    <row r="73" spans="1:7" ht="21" x14ac:dyDescent="0.2">
      <c r="A73" s="12" t="s">
        <v>7</v>
      </c>
      <c r="B73" s="9" t="s">
        <v>87</v>
      </c>
      <c r="C73" s="9" t="s">
        <v>85</v>
      </c>
      <c r="D73" s="13">
        <f>SUM(D74:D76)</f>
        <v>624342.86</v>
      </c>
      <c r="E73" s="13">
        <f>SUM(E74:E78)</f>
        <v>282622.07</v>
      </c>
      <c r="F73" s="14">
        <f t="shared" si="1"/>
        <v>0.4526712614283761</v>
      </c>
      <c r="G73" s="15" t="s">
        <v>0</v>
      </c>
    </row>
    <row r="74" spans="1:7" x14ac:dyDescent="0.2">
      <c r="A74" s="16" t="s">
        <v>6</v>
      </c>
      <c r="B74" s="17" t="s">
        <v>87</v>
      </c>
      <c r="C74" s="17" t="s">
        <v>75</v>
      </c>
      <c r="D74" s="3">
        <v>287815.78999999998</v>
      </c>
      <c r="E74" s="3">
        <v>128464.11</v>
      </c>
      <c r="F74" s="18">
        <f t="shared" si="1"/>
        <v>0.44634142553471445</v>
      </c>
      <c r="G74" s="15" t="s">
        <v>0</v>
      </c>
    </row>
    <row r="75" spans="1:7" x14ac:dyDescent="0.2">
      <c r="A75" s="16" t="s">
        <v>5</v>
      </c>
      <c r="B75" s="17" t="s">
        <v>87</v>
      </c>
      <c r="C75" s="17" t="s">
        <v>84</v>
      </c>
      <c r="D75" s="3">
        <v>59191.23</v>
      </c>
      <c r="E75" s="3">
        <v>26066.080000000002</v>
      </c>
      <c r="F75" s="18">
        <f t="shared" si="1"/>
        <v>0.44037064274555537</v>
      </c>
      <c r="G75" s="15" t="s">
        <v>0</v>
      </c>
    </row>
    <row r="76" spans="1:7" ht="22.5" x14ac:dyDescent="0.2">
      <c r="A76" s="16" t="s">
        <v>4</v>
      </c>
      <c r="B76" s="17" t="s">
        <v>87</v>
      </c>
      <c r="C76" s="17" t="s">
        <v>82</v>
      </c>
      <c r="D76" s="3">
        <v>277335.84000000003</v>
      </c>
      <c r="E76" s="3">
        <v>128091.88</v>
      </c>
      <c r="F76" s="18">
        <f t="shared" si="1"/>
        <v>0.46186558506105807</v>
      </c>
      <c r="G76" s="15" t="s">
        <v>0</v>
      </c>
    </row>
    <row r="77" spans="1:7" ht="31.5" x14ac:dyDescent="0.2">
      <c r="A77" s="12" t="s">
        <v>94</v>
      </c>
      <c r="B77" s="9" t="s">
        <v>76</v>
      </c>
      <c r="C77" s="9" t="s">
        <v>85</v>
      </c>
      <c r="D77" s="13">
        <f>D78</f>
        <v>160136.23000000001</v>
      </c>
      <c r="E77" s="13">
        <v>0</v>
      </c>
      <c r="F77" s="14">
        <f t="shared" si="1"/>
        <v>0</v>
      </c>
      <c r="G77" s="15" t="s">
        <v>0</v>
      </c>
    </row>
    <row r="78" spans="1:7" ht="22.5" x14ac:dyDescent="0.2">
      <c r="A78" s="16" t="s">
        <v>95</v>
      </c>
      <c r="B78" s="17" t="s">
        <v>76</v>
      </c>
      <c r="C78" s="17" t="s">
        <v>75</v>
      </c>
      <c r="D78" s="3">
        <v>160136.23000000001</v>
      </c>
      <c r="E78" s="3">
        <v>0</v>
      </c>
      <c r="F78" s="18">
        <f t="shared" si="1"/>
        <v>0</v>
      </c>
      <c r="G78" s="15" t="s">
        <v>0</v>
      </c>
    </row>
    <row r="79" spans="1:7" ht="42" x14ac:dyDescent="0.2">
      <c r="A79" s="12" t="s">
        <v>96</v>
      </c>
      <c r="B79" s="9" t="s">
        <v>97</v>
      </c>
      <c r="C79" s="9" t="s">
        <v>85</v>
      </c>
      <c r="D79" s="13">
        <f>SUM(D80:D82)</f>
        <v>4214399.8499999996</v>
      </c>
      <c r="E79" s="13">
        <f>SUM(E80:E82)</f>
        <v>1549904.35</v>
      </c>
      <c r="F79" s="14">
        <f t="shared" si="1"/>
        <v>0.3677639533894726</v>
      </c>
      <c r="G79" s="15" t="s">
        <v>0</v>
      </c>
    </row>
    <row r="80" spans="1:7" ht="45" x14ac:dyDescent="0.2">
      <c r="A80" s="16" t="s">
        <v>3</v>
      </c>
      <c r="B80" s="17" t="s">
        <v>97</v>
      </c>
      <c r="C80" s="17" t="s">
        <v>75</v>
      </c>
      <c r="D80" s="3">
        <v>3217449.9</v>
      </c>
      <c r="E80" s="3">
        <v>1291788.03</v>
      </c>
      <c r="F80" s="18">
        <f t="shared" si="1"/>
        <v>0.40149437291937323</v>
      </c>
      <c r="G80" s="15" t="s">
        <v>0</v>
      </c>
    </row>
    <row r="81" spans="1:7" x14ac:dyDescent="0.2">
      <c r="A81" s="16" t="s">
        <v>2</v>
      </c>
      <c r="B81" s="17" t="s">
        <v>97</v>
      </c>
      <c r="C81" s="17" t="s">
        <v>84</v>
      </c>
      <c r="D81" s="3">
        <v>684512.75</v>
      </c>
      <c r="E81" s="3">
        <v>101897.72</v>
      </c>
      <c r="F81" s="18">
        <f t="shared" si="1"/>
        <v>0.148861683000061</v>
      </c>
      <c r="G81" s="15" t="s">
        <v>0</v>
      </c>
    </row>
    <row r="82" spans="1:7" ht="22.5" x14ac:dyDescent="0.2">
      <c r="A82" s="16" t="s">
        <v>1</v>
      </c>
      <c r="B82" s="17" t="s">
        <v>97</v>
      </c>
      <c r="C82" s="17" t="s">
        <v>83</v>
      </c>
      <c r="D82" s="3">
        <v>312437.2</v>
      </c>
      <c r="E82" s="3">
        <v>156218.6</v>
      </c>
      <c r="F82" s="18">
        <f>E82/D82</f>
        <v>0.5</v>
      </c>
      <c r="G82" s="15" t="s">
        <v>0</v>
      </c>
    </row>
    <row r="83" spans="1:7" ht="24" customHeight="1" thickBot="1" x14ac:dyDescent="0.25">
      <c r="A83" s="37" t="s">
        <v>74</v>
      </c>
      <c r="B83" s="38"/>
      <c r="C83" s="38"/>
      <c r="D83" s="20">
        <f>D6+D16+D18+D23+D34+D39+D42+D51+D54+D62+D68+D73+D77+D79</f>
        <v>149050870.72000003</v>
      </c>
      <c r="E83" s="20">
        <f>E6+E16+E18+E23+E34+E39+E42+E51+E54+E62+E68+E73+E77+E79</f>
        <v>75818388.659999982</v>
      </c>
      <c r="F83" s="21">
        <f>E83/D83</f>
        <v>0.50867457730205978</v>
      </c>
      <c r="G83" s="22" t="s">
        <v>0</v>
      </c>
    </row>
    <row r="84" spans="1:7" ht="11.25" customHeight="1" x14ac:dyDescent="0.2">
      <c r="A84" s="23"/>
      <c r="B84" s="24"/>
      <c r="C84" s="24"/>
      <c r="D84" s="25"/>
      <c r="E84" s="26"/>
      <c r="F84" s="27"/>
      <c r="G84" s="23" t="s">
        <v>0</v>
      </c>
    </row>
    <row r="85" spans="1:7" ht="12.75" customHeight="1" x14ac:dyDescent="0.2">
      <c r="A85" s="28"/>
      <c r="B85" s="29"/>
      <c r="C85" s="29"/>
      <c r="D85" s="30"/>
      <c r="E85" s="25"/>
      <c r="F85" s="31"/>
      <c r="G85" s="28"/>
    </row>
    <row r="86" spans="1:7" ht="36.75" customHeight="1" x14ac:dyDescent="0.2">
      <c r="A86" s="32"/>
      <c r="B86" s="33"/>
      <c r="C86" s="33"/>
      <c r="D86" s="30"/>
      <c r="E86" s="30"/>
      <c r="F86" s="31"/>
      <c r="G86" s="28"/>
    </row>
    <row r="87" spans="1:7" ht="27.75" customHeight="1" x14ac:dyDescent="0.2">
      <c r="A87" s="32"/>
      <c r="B87" s="33"/>
      <c r="C87" s="33"/>
      <c r="D87" s="30"/>
      <c r="E87" s="30"/>
      <c r="F87" s="31"/>
      <c r="G87" s="28"/>
    </row>
    <row r="88" spans="1:7" ht="26.25" customHeight="1" x14ac:dyDescent="0.2">
      <c r="A88" s="32"/>
      <c r="B88" s="33"/>
      <c r="C88" s="33"/>
      <c r="D88" s="30"/>
      <c r="E88" s="30"/>
      <c r="F88" s="31"/>
      <c r="G88" s="28"/>
    </row>
    <row r="89" spans="1:7" x14ac:dyDescent="0.2">
      <c r="E89" s="30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cp:lastPrinted>2023-09-14T07:52:29Z</cp:lastPrinted>
  <dcterms:created xsi:type="dcterms:W3CDTF">2017-04-04T13:14:07Z</dcterms:created>
  <dcterms:modified xsi:type="dcterms:W3CDTF">2023-09-14T13:56:22Z</dcterms:modified>
</cp:coreProperties>
</file>